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85" windowWidth="19815" windowHeight="7110"/>
  </bookViews>
  <sheets>
    <sheet name="Лист2" sheetId="1" r:id="rId1"/>
  </sheets>
  <definedNames>
    <definedName name="_xlnm.Print_Area" localSheetId="0">Лист2!$A$2:$G$35</definedName>
  </definedNames>
  <calcPr calcId="144525"/>
</workbook>
</file>

<file path=xl/calcChain.xml><?xml version="1.0" encoding="utf-8"?>
<calcChain xmlns="http://schemas.openxmlformats.org/spreadsheetml/2006/main">
  <c r="G11" i="1" l="1"/>
  <c r="G10" i="1" s="1"/>
  <c r="F11" i="1" l="1"/>
  <c r="G33" i="1"/>
  <c r="F33" i="1"/>
  <c r="G32" i="1" l="1"/>
  <c r="F32" i="1"/>
  <c r="G29" i="1"/>
  <c r="F29" i="1"/>
  <c r="G27" i="1"/>
  <c r="G26" i="1" s="1"/>
  <c r="F27" i="1"/>
  <c r="F26" i="1" s="1"/>
  <c r="G24" i="1"/>
  <c r="G23" i="1" s="1"/>
  <c r="G9" i="1" s="1"/>
  <c r="F24" i="1"/>
  <c r="F23" i="1"/>
  <c r="G21" i="1"/>
  <c r="F21" i="1"/>
  <c r="G20" i="1"/>
  <c r="F20" i="1"/>
  <c r="G18" i="1"/>
  <c r="F18" i="1"/>
  <c r="G15" i="1"/>
  <c r="F15" i="1"/>
  <c r="F10" i="1" s="1"/>
  <c r="F9" i="1" l="1"/>
</calcChain>
</file>

<file path=xl/sharedStrings.xml><?xml version="1.0" encoding="utf-8"?>
<sst xmlns="http://schemas.openxmlformats.org/spreadsheetml/2006/main" count="64" uniqueCount="46">
  <si>
    <t>Приложение № 4.1</t>
  </si>
  <si>
    <t xml:space="preserve">тыс. руб. </t>
  </si>
  <si>
    <t>Наименование показателя</t>
  </si>
  <si>
    <t>Код целевой статьи расходов</t>
  </si>
  <si>
    <t>Код группы ВР</t>
  </si>
  <si>
    <t>Код раздела</t>
  </si>
  <si>
    <t>Код подраздела</t>
  </si>
  <si>
    <t>Сумма на 2026 год</t>
  </si>
  <si>
    <t>ВСЕГО:</t>
  </si>
  <si>
    <t>муниципальная программа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</si>
  <si>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01 0 00 00000</t>
  </si>
  <si>
    <t>Реализация мероприятий в рамках подпрограммы "Обеспечение эффективной финансово-хозяйственной деятельности администрации муниципального образования "Сельское поселение Капустиноярский сельсовет Ахтубинского муниципального района Астраханской области"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</si>
  <si>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01 1 00 00010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</si>
  <si>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</si>
  <si>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</si>
  <si>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</si>
  <si>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Реализация мероприятий в рамках подпрограммы "Организация мобилизационной подготовки, системы воинского учета и бронирования в муниципальном образовании "Сельское поселение Капустиноярский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</si>
  <si>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01 2 00 51180</t>
  </si>
  <si>
    <t>Доплаты к пенсиям государственных служащих субъектов Российской Федерации и муниципальных служащих в рамках подрограммы "Повышение качества предоставления муниципальных социальных выплат населению." муниципальной программы "Реализация функций органов местного самоуправления"</t>
  </si>
  <si>
    <t>01 3 00 20030</t>
  </si>
  <si>
    <t>Доплаты к пенсиям муниципальных служащих</t>
  </si>
  <si>
    <t>муниципальная программа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</si>
  <si>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 xml:space="preserve">02 0 00 00000 </t>
  </si>
  <si>
    <t>Обеспечение пожарной безопасности поселения в рамках муниципальной программы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</si>
  <si>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 xml:space="preserve">02 0 00 80050 </t>
  </si>
  <si>
    <t xml:space="preserve">муниципальная программа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</si>
  <si>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03 0 00 00000</t>
  </si>
  <si>
    <t xml:space="preserve">Мероприятия по благоустройству в рамках муниципальной программы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</si>
  <si>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03 0 00 80260</t>
  </si>
  <si>
    <t xml:space="preserve">муниципальная программа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</si>
  <si>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05 0 00 00000</t>
  </si>
  <si>
    <t xml:space="preserve">Управление и распоряжение муниципальным имуществом в рамках муниципальной программы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</si>
  <si>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05 0 00 80240</t>
  </si>
  <si>
    <t xml:space="preserve">Иные непрограммные мероприятия </t>
  </si>
  <si>
    <t>98 0 00 00000</t>
  </si>
  <si>
    <t>Резервный фонд местной администрации для решения вопросов  поселения в рамках непрограммных мероприятий</t>
  </si>
  <si>
    <t>98 0 00 80200</t>
  </si>
  <si>
    <t>Непрограммное направление деятельности, реализация функций органов местного самоуправления админимтрации муниципальное образование "Сельское поселение Капустиноярский сельсовет Ахтубинского муниципального района Астраханской области"</t>
  </si>
  <si>
    <t>99 0 00 00000</t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</si>
  <si>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муниципального образования</t>
  </si>
  <si>
    <t>99 1 00 00020</t>
  </si>
  <si>
    <t>Верно:</t>
  </si>
  <si>
    <t xml:space="preserve">к проекту решения Совета муниципального образования «Сельское поселение  Капустиноярский сельсовет Ахтубинского муниципального района Астраханской области»  </t>
  </si>
  <si>
    <t>Сумма на 2027 год</t>
  </si>
  <si>
    <t xml:space="preserve"> 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муниципального образования "Сельское поселение Капустиноярский сельсовет Ахтубинского муниципального  района Астраханской области" на 2026-2027 годы</t>
  </si>
  <si>
    <t>от 05.12.2024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</si>
</sst>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0"/>
  </numFmts>
  <fonts count="15" x14ac:knownFonts="1">
    <font>
      <sz val="11"/>
      <name val="Calibri"/>
    </font>
    <font>
      <sz val="10"/>
      <name val="Arial"/>
    </font>
    <font>
      <sz val="10"/>
      <name val="Times New Roman"/>
    </font>
    <font>
      <sz val="12"/>
      <name val="Arial"/>
    </font>
    <font>
      <sz val="9"/>
      <name val="Arial"/>
    </font>
    <font>
      <sz val="14"/>
      <name val="Arial"/>
    </font>
    <font>
      <sz val="11"/>
      <name val="Arial"/>
    </font>
    <font>
      <b/>
      <sz val="11"/>
      <name val="Arial"/>
    </font>
    <font>
      <b/>
      <sz val="12"/>
      <name val="Arial"/>
    </font>
    <font>
      <b/>
      <i/>
      <sz val="12"/>
      <name val="Arial"/>
    </font>
    <font>
      <i/>
      <sz val="12"/>
      <name val="Arial"/>
    </font>
    <font>
      <sz val="11"/>
      <color rgb="FF000000"/>
      <name val="Arial"/>
    </font>
    <font>
      <sz val="11"/>
      <name val="Times New Roman"/>
    </font>
    <font>
      <sz val="13"/>
      <name val="Arial"/>
    </font>
    <font>
      <b/>
      <sz val="13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41">
    <xf numFmtId="0" fontId="1" fillId="0" borderId="0" xfId="0" applyNumberFormat="1" applyFont="1"/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0" borderId="0" xfId="0" applyNumberFormat="1" applyFont="1" applyAlignment="1">
      <alignment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6" fillId="0" borderId="0" xfId="0" applyNumberFormat="1" applyFont="1"/>
    <xf numFmtId="0" fontId="6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/>
    <xf numFmtId="0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top" wrapText="1"/>
    </xf>
    <xf numFmtId="165" fontId="1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top"/>
    </xf>
    <xf numFmtId="165" fontId="1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wrapText="1"/>
    </xf>
    <xf numFmtId="164" fontId="9" fillId="0" borderId="1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wrapText="1"/>
    </xf>
    <xf numFmtId="0" fontId="4" fillId="0" borderId="0" xfId="0" applyNumberFormat="1" applyFont="1"/>
    <xf numFmtId="0" fontId="5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2" zoomScaleNormal="100" workbookViewId="0">
      <selection activeCell="E5" sqref="E5:G5"/>
    </sheetView>
  </sheetViews>
  <sheetFormatPr defaultColWidth="16.28515625" defaultRowHeight="12.75" x14ac:dyDescent="0.2"/>
  <cols>
    <col min="1" max="1" width="93.5703125" customWidth="1"/>
    <col min="2" max="2" width="16.7109375" customWidth="1"/>
    <col min="3" max="3" width="7.140625" customWidth="1"/>
    <col min="4" max="4" width="7" customWidth="1"/>
    <col min="5" max="5" width="7.140625" customWidth="1"/>
    <col min="6" max="6" width="15" style="1" customWidth="1"/>
    <col min="7" max="7" width="15.28515625" style="2" customWidth="1"/>
  </cols>
  <sheetData>
    <row r="1" spans="1:7" hidden="1" x14ac:dyDescent="0.2">
      <c r="A1" s="3"/>
      <c r="B1" s="3"/>
      <c r="C1" s="3"/>
      <c r="D1" s="3"/>
      <c r="E1" s="3"/>
      <c r="F1" s="4"/>
      <c r="G1" s="5"/>
    </row>
    <row r="2" spans="1:7" ht="17.25" customHeight="1" x14ac:dyDescent="0.2">
      <c r="A2" s="6"/>
      <c r="B2" s="7"/>
      <c r="C2" s="7"/>
      <c r="D2" s="8"/>
      <c r="E2" s="38" t="s">
        <v>0</v>
      </c>
      <c r="F2" s="38"/>
      <c r="G2" s="38"/>
    </row>
    <row r="3" spans="1:7" ht="20.25" customHeight="1" x14ac:dyDescent="0.2">
      <c r="A3" s="6"/>
      <c r="B3" s="6"/>
      <c r="C3" s="38" t="s">
        <v>42</v>
      </c>
      <c r="D3" s="38"/>
      <c r="E3" s="38"/>
      <c r="F3" s="38"/>
      <c r="G3" s="38"/>
    </row>
    <row r="4" spans="1:7" ht="15" customHeight="1" x14ac:dyDescent="0.2">
      <c r="A4" s="6"/>
      <c r="B4" s="6"/>
      <c r="C4" s="38"/>
      <c r="D4" s="38"/>
      <c r="E4" s="38"/>
      <c r="F4" s="38"/>
      <c r="G4" s="38"/>
    </row>
    <row r="5" spans="1:7" ht="15" x14ac:dyDescent="0.2">
      <c r="A5" s="6"/>
      <c r="B5" s="6"/>
      <c r="C5" s="6"/>
      <c r="D5" s="9"/>
      <c r="E5" s="39" t="s">
        <v>45</v>
      </c>
      <c r="F5" s="39"/>
      <c r="G5" s="39"/>
    </row>
    <row r="6" spans="1:7" ht="74.25" customHeight="1" x14ac:dyDescent="0.25">
      <c r="A6" s="40" t="s">
        <v>44</v>
      </c>
      <c r="B6" s="40"/>
      <c r="C6" s="40"/>
      <c r="D6" s="40"/>
      <c r="E6" s="40"/>
      <c r="F6" s="40"/>
      <c r="G6" s="40"/>
    </row>
    <row r="7" spans="1:7" ht="15" x14ac:dyDescent="0.2">
      <c r="A7" s="6"/>
      <c r="B7" s="6"/>
      <c r="C7" s="6"/>
      <c r="D7" s="6"/>
      <c r="E7" s="6"/>
      <c r="F7" s="10"/>
      <c r="G7" s="11" t="s">
        <v>1</v>
      </c>
    </row>
    <row r="8" spans="1:7" s="12" customFormat="1" ht="42.75" x14ac:dyDescent="0.2">
      <c r="A8" s="13" t="s">
        <v>2</v>
      </c>
      <c r="B8" s="13" t="s">
        <v>3</v>
      </c>
      <c r="C8" s="14" t="s">
        <v>4</v>
      </c>
      <c r="D8" s="13" t="s">
        <v>5</v>
      </c>
      <c r="E8" s="13" t="s">
        <v>6</v>
      </c>
      <c r="F8" s="15" t="s">
        <v>7</v>
      </c>
      <c r="G8" s="15" t="s">
        <v>43</v>
      </c>
    </row>
    <row r="9" spans="1:7" s="16" customFormat="1" ht="15.75" x14ac:dyDescent="0.25">
      <c r="A9" s="17" t="s">
        <v>8</v>
      </c>
      <c r="B9" s="18"/>
      <c r="C9" s="18"/>
      <c r="D9" s="19"/>
      <c r="E9" s="18"/>
      <c r="F9" s="20">
        <f>SUM(F10+F20+F23+F29+F32+F26)</f>
        <v>7057.5652</v>
      </c>
      <c r="G9" s="20">
        <f>SUM(G10+G20+G23+G29+G32+G26)</f>
        <v>6812.8941999999997</v>
      </c>
    </row>
    <row r="10" spans="1:7" s="12" customFormat="1" ht="76.5" customHeight="1" x14ac:dyDescent="0.2">
      <c r="A10" s="21" t="s">
        <v>9</v>
      </c>
      <c r="B10" s="22" t="s">
        <v>10</v>
      </c>
      <c r="C10" s="22"/>
      <c r="D10" s="23"/>
      <c r="E10" s="22"/>
      <c r="F10" s="24">
        <f>SUM(F11+F15+F18)</f>
        <v>4058.6827399999997</v>
      </c>
      <c r="G10" s="24">
        <f>SUM(G11+G15+G18)</f>
        <v>3982.16374</v>
      </c>
    </row>
    <row r="11" spans="1:7" s="12" customFormat="1" ht="93.75" customHeight="1" x14ac:dyDescent="0.2">
      <c r="A11" s="25" t="s">
        <v>11</v>
      </c>
      <c r="B11" s="26" t="s">
        <v>12</v>
      </c>
      <c r="C11" s="26"/>
      <c r="D11" s="26"/>
      <c r="E11" s="26"/>
      <c r="F11" s="24">
        <f>SUM(F12+F13+F14)</f>
        <v>3626.4827399999999</v>
      </c>
      <c r="G11" s="24">
        <f>SUM(G12+G13+G14)</f>
        <v>3534.3637399999998</v>
      </c>
    </row>
    <row r="12" spans="1:7" s="12" customFormat="1" ht="48.75" customHeight="1" x14ac:dyDescent="0.2">
      <c r="A12" s="27" t="s">
        <v>13</v>
      </c>
      <c r="B12" s="26" t="s">
        <v>12</v>
      </c>
      <c r="C12" s="26">
        <v>100</v>
      </c>
      <c r="D12" s="28">
        <v>1</v>
      </c>
      <c r="E12" s="29">
        <v>4</v>
      </c>
      <c r="F12" s="30">
        <v>2441.6226299999998</v>
      </c>
      <c r="G12" s="30">
        <v>2441.6226299999998</v>
      </c>
    </row>
    <row r="13" spans="1:7" s="12" customFormat="1" ht="20.25" customHeight="1" x14ac:dyDescent="0.2">
      <c r="A13" s="27" t="s">
        <v>14</v>
      </c>
      <c r="B13" s="26" t="s">
        <v>12</v>
      </c>
      <c r="C13" s="26">
        <v>200</v>
      </c>
      <c r="D13" s="28">
        <v>1</v>
      </c>
      <c r="E13" s="29">
        <v>4</v>
      </c>
      <c r="F13" s="30">
        <v>1137.8601100000001</v>
      </c>
      <c r="G13" s="30">
        <v>1045.7411099999999</v>
      </c>
    </row>
    <row r="14" spans="1:7" s="12" customFormat="1" ht="17.25" customHeight="1" x14ac:dyDescent="0.2">
      <c r="A14" s="31" t="s">
        <v>15</v>
      </c>
      <c r="B14" s="26" t="s">
        <v>12</v>
      </c>
      <c r="C14" s="26">
        <v>800</v>
      </c>
      <c r="D14" s="28">
        <v>1</v>
      </c>
      <c r="E14" s="29">
        <v>4</v>
      </c>
      <c r="F14" s="30">
        <v>47</v>
      </c>
      <c r="G14" s="30">
        <v>47</v>
      </c>
    </row>
    <row r="15" spans="1:7" s="12" customFormat="1" ht="85.5" x14ac:dyDescent="0.2">
      <c r="A15" s="25" t="s">
        <v>16</v>
      </c>
      <c r="B15" s="26" t="s">
        <v>17</v>
      </c>
      <c r="C15" s="26"/>
      <c r="D15" s="26"/>
      <c r="E15" s="26"/>
      <c r="F15" s="20">
        <f>F16+F17</f>
        <v>432.2</v>
      </c>
      <c r="G15" s="20">
        <f>G16+G17</f>
        <v>447.79999999999995</v>
      </c>
    </row>
    <row r="16" spans="1:7" s="12" customFormat="1" ht="45" x14ac:dyDescent="0.2">
      <c r="A16" s="27" t="s">
        <v>13</v>
      </c>
      <c r="B16" s="26" t="s">
        <v>17</v>
      </c>
      <c r="C16" s="26">
        <v>100</v>
      </c>
      <c r="D16" s="28">
        <v>2</v>
      </c>
      <c r="E16" s="32">
        <v>3</v>
      </c>
      <c r="F16" s="30">
        <v>350.60255999999998</v>
      </c>
      <c r="G16" s="30">
        <v>350.60255999999998</v>
      </c>
    </row>
    <row r="17" spans="1:7" s="12" customFormat="1" ht="16.5" x14ac:dyDescent="0.2">
      <c r="A17" s="27" t="s">
        <v>14</v>
      </c>
      <c r="B17" s="26" t="s">
        <v>17</v>
      </c>
      <c r="C17" s="26">
        <v>200</v>
      </c>
      <c r="D17" s="28">
        <v>2</v>
      </c>
      <c r="E17" s="32">
        <v>3</v>
      </c>
      <c r="F17" s="30">
        <v>81.597440000000006</v>
      </c>
      <c r="G17" s="30">
        <v>97.19744</v>
      </c>
    </row>
    <row r="18" spans="1:7" s="12" customFormat="1" ht="60" hidden="1" customHeight="1" x14ac:dyDescent="0.2">
      <c r="A18" s="33" t="s">
        <v>18</v>
      </c>
      <c r="B18" s="26" t="s">
        <v>19</v>
      </c>
      <c r="C18" s="26"/>
      <c r="D18" s="26"/>
      <c r="E18" s="26"/>
      <c r="F18" s="20">
        <f>F19</f>
        <v>0</v>
      </c>
      <c r="G18" s="20">
        <f>G19</f>
        <v>0</v>
      </c>
    </row>
    <row r="19" spans="1:7" s="12" customFormat="1" ht="16.5" hidden="1" customHeight="1" x14ac:dyDescent="0.2">
      <c r="A19" s="34" t="s">
        <v>20</v>
      </c>
      <c r="B19" s="26" t="s">
        <v>19</v>
      </c>
      <c r="C19" s="26">
        <v>300</v>
      </c>
      <c r="D19" s="28">
        <v>10</v>
      </c>
      <c r="E19" s="32">
        <v>1</v>
      </c>
      <c r="F19" s="30"/>
      <c r="G19" s="30"/>
    </row>
    <row r="20" spans="1:7" s="12" customFormat="1" ht="60" x14ac:dyDescent="0.2">
      <c r="A20" s="21" t="s">
        <v>21</v>
      </c>
      <c r="B20" s="22" t="s">
        <v>22</v>
      </c>
      <c r="C20" s="22"/>
      <c r="D20" s="23"/>
      <c r="E20" s="22"/>
      <c r="F20" s="35">
        <f>SUM(F21)</f>
        <v>210</v>
      </c>
      <c r="G20" s="35">
        <f>SUM(G21)</f>
        <v>210</v>
      </c>
    </row>
    <row r="21" spans="1:7" s="12" customFormat="1" ht="57" x14ac:dyDescent="0.2">
      <c r="A21" s="36" t="s">
        <v>23</v>
      </c>
      <c r="B21" s="26" t="s">
        <v>24</v>
      </c>
      <c r="C21" s="26"/>
      <c r="D21" s="26"/>
      <c r="E21" s="26"/>
      <c r="F21" s="30">
        <f>F22</f>
        <v>210</v>
      </c>
      <c r="G21" s="30">
        <f>G22</f>
        <v>210</v>
      </c>
    </row>
    <row r="22" spans="1:7" s="12" customFormat="1" ht="19.5" customHeight="1" x14ac:dyDescent="0.2">
      <c r="A22" s="27" t="s">
        <v>14</v>
      </c>
      <c r="B22" s="26" t="s">
        <v>24</v>
      </c>
      <c r="C22" s="26">
        <v>200</v>
      </c>
      <c r="D22" s="28">
        <v>1</v>
      </c>
      <c r="E22" s="26">
        <v>13</v>
      </c>
      <c r="F22" s="30">
        <v>210</v>
      </c>
      <c r="G22" s="30">
        <v>210</v>
      </c>
    </row>
    <row r="23" spans="1:7" s="12" customFormat="1" ht="51" customHeight="1" x14ac:dyDescent="0.2">
      <c r="A23" s="21" t="s">
        <v>25</v>
      </c>
      <c r="B23" s="22" t="s">
        <v>26</v>
      </c>
      <c r="C23" s="22"/>
      <c r="D23" s="23"/>
      <c r="E23" s="22"/>
      <c r="F23" s="35">
        <f>SUM(F24)</f>
        <v>1706.2531300000001</v>
      </c>
      <c r="G23" s="35">
        <f>SUM(G24)</f>
        <v>1538.10113</v>
      </c>
    </row>
    <row r="24" spans="1:7" s="12" customFormat="1" ht="48.75" customHeight="1" x14ac:dyDescent="0.2">
      <c r="A24" s="36" t="s">
        <v>27</v>
      </c>
      <c r="B24" s="26" t="s">
        <v>28</v>
      </c>
      <c r="C24" s="26"/>
      <c r="D24" s="26"/>
      <c r="E24" s="26"/>
      <c r="F24" s="30">
        <f>F25</f>
        <v>1706.2531300000001</v>
      </c>
      <c r="G24" s="30">
        <f>G25</f>
        <v>1538.10113</v>
      </c>
    </row>
    <row r="25" spans="1:7" s="12" customFormat="1" ht="16.5" x14ac:dyDescent="0.2">
      <c r="A25" s="27" t="s">
        <v>14</v>
      </c>
      <c r="B25" s="26" t="s">
        <v>28</v>
      </c>
      <c r="C25" s="26">
        <v>200</v>
      </c>
      <c r="D25" s="28">
        <v>5</v>
      </c>
      <c r="E25" s="32">
        <v>3</v>
      </c>
      <c r="F25" s="30">
        <v>1706.2531300000001</v>
      </c>
      <c r="G25" s="30">
        <v>1538.10113</v>
      </c>
    </row>
    <row r="26" spans="1:7" s="12" customFormat="1" ht="63" customHeight="1" x14ac:dyDescent="0.2">
      <c r="A26" s="21" t="s">
        <v>29</v>
      </c>
      <c r="B26" s="22" t="s">
        <v>30</v>
      </c>
      <c r="C26" s="26"/>
      <c r="D26" s="28"/>
      <c r="E26" s="32"/>
      <c r="F26" s="30">
        <f>F27</f>
        <v>10</v>
      </c>
      <c r="G26" s="30">
        <f>G27</f>
        <v>10</v>
      </c>
    </row>
    <row r="27" spans="1:7" s="12" customFormat="1" ht="58.5" customHeight="1" x14ac:dyDescent="0.2">
      <c r="A27" s="36" t="s">
        <v>31</v>
      </c>
      <c r="B27" s="23" t="s">
        <v>32</v>
      </c>
      <c r="C27" s="26"/>
      <c r="D27" s="28"/>
      <c r="E27" s="32"/>
      <c r="F27" s="30">
        <f>F28</f>
        <v>10</v>
      </c>
      <c r="G27" s="30">
        <f>G28</f>
        <v>10</v>
      </c>
    </row>
    <row r="28" spans="1:7" s="12" customFormat="1" ht="16.5" x14ac:dyDescent="0.2">
      <c r="A28" s="27" t="s">
        <v>14</v>
      </c>
      <c r="B28" s="23" t="s">
        <v>32</v>
      </c>
      <c r="C28" s="26">
        <v>200</v>
      </c>
      <c r="D28" s="28">
        <v>1</v>
      </c>
      <c r="E28" s="32">
        <v>13</v>
      </c>
      <c r="F28" s="30">
        <v>10</v>
      </c>
      <c r="G28" s="30">
        <v>10</v>
      </c>
    </row>
    <row r="29" spans="1:7" s="12" customFormat="1" ht="15" x14ac:dyDescent="0.2">
      <c r="A29" s="21" t="s">
        <v>33</v>
      </c>
      <c r="B29" s="22" t="s">
        <v>34</v>
      </c>
      <c r="C29" s="22"/>
      <c r="D29" s="23"/>
      <c r="E29" s="22"/>
      <c r="F29" s="35">
        <f>SUM(F30)</f>
        <v>1</v>
      </c>
      <c r="G29" s="35">
        <f>SUM(G30)</f>
        <v>1</v>
      </c>
    </row>
    <row r="30" spans="1:7" s="12" customFormat="1" ht="28.5" x14ac:dyDescent="0.2">
      <c r="A30" s="37" t="s">
        <v>35</v>
      </c>
      <c r="B30" s="26" t="s">
        <v>36</v>
      </c>
      <c r="F30" s="30">
        <v>1</v>
      </c>
      <c r="G30" s="30">
        <v>1</v>
      </c>
    </row>
    <row r="31" spans="1:7" s="12" customFormat="1" ht="16.5" x14ac:dyDescent="0.2">
      <c r="A31" s="31" t="s">
        <v>15</v>
      </c>
      <c r="B31" s="26" t="s">
        <v>36</v>
      </c>
      <c r="C31" s="26">
        <v>800</v>
      </c>
      <c r="D31" s="28">
        <v>1</v>
      </c>
      <c r="E31" s="32">
        <v>1</v>
      </c>
      <c r="F31" s="30">
        <v>1</v>
      </c>
      <c r="G31" s="30">
        <v>1</v>
      </c>
    </row>
    <row r="32" spans="1:7" s="12" customFormat="1" ht="63.75" customHeight="1" x14ac:dyDescent="0.2">
      <c r="A32" s="21" t="s">
        <v>37</v>
      </c>
      <c r="B32" s="22" t="s">
        <v>38</v>
      </c>
      <c r="C32" s="22"/>
      <c r="D32" s="23"/>
      <c r="E32" s="22"/>
      <c r="F32" s="35">
        <f>SUM(F33)</f>
        <v>1071.62933</v>
      </c>
      <c r="G32" s="35">
        <f>SUM(G33)</f>
        <v>1071.62933</v>
      </c>
    </row>
    <row r="33" spans="1:7" s="12" customFormat="1" ht="60.75" customHeight="1" x14ac:dyDescent="0.2">
      <c r="A33" s="37" t="s">
        <v>39</v>
      </c>
      <c r="B33" s="26" t="s">
        <v>40</v>
      </c>
      <c r="C33" s="26"/>
      <c r="D33" s="28"/>
      <c r="E33" s="32"/>
      <c r="F33" s="30">
        <f>F34</f>
        <v>1071.62933</v>
      </c>
      <c r="G33" s="30">
        <f>G34</f>
        <v>1071.62933</v>
      </c>
    </row>
    <row r="34" spans="1:7" s="12" customFormat="1" ht="48" customHeight="1" x14ac:dyDescent="0.2">
      <c r="A34" s="27" t="s">
        <v>13</v>
      </c>
      <c r="B34" s="26" t="s">
        <v>40</v>
      </c>
      <c r="C34" s="26">
        <v>100</v>
      </c>
      <c r="D34" s="28">
        <v>1</v>
      </c>
      <c r="E34" s="28">
        <v>2</v>
      </c>
      <c r="F34" s="30">
        <v>1071.62933</v>
      </c>
      <c r="G34" s="30">
        <v>1071.62933</v>
      </c>
    </row>
    <row r="35" spans="1:7" x14ac:dyDescent="0.2">
      <c r="A35" t="s">
        <v>41</v>
      </c>
    </row>
  </sheetData>
  <mergeCells count="4">
    <mergeCell ref="E2:G2"/>
    <mergeCell ref="E5:G5"/>
    <mergeCell ref="A6:G6"/>
    <mergeCell ref="C3:G4"/>
  </mergeCells>
  <pageMargins left="0.32000002264976501" right="0.19999998807907099" top="0.259999990463257" bottom="0.19999998807907099" header="0.19999998807907099" footer="0.19999998807907099"/>
  <pageSetup paperSize="9" scale="60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2024-11-18T04:37:02Z</cp:lastPrinted>
  <dcterms:modified xsi:type="dcterms:W3CDTF">2024-12-24T09:16:37Z</dcterms:modified>
</cp:coreProperties>
</file>